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90" windowWidth="27495" windowHeight="11580"/>
  </bookViews>
  <sheets>
    <sheet name="АИП" sheetId="2" r:id="rId1"/>
  </sheets>
  <definedNames>
    <definedName name="_xlnm.Print_Titles" localSheetId="0">АИП!$12:$13</definedName>
  </definedNames>
  <calcPr calcId="145621"/>
</workbook>
</file>

<file path=xl/calcChain.xml><?xml version="1.0" encoding="utf-8"?>
<calcChain xmlns="http://schemas.openxmlformats.org/spreadsheetml/2006/main">
  <c r="E14" i="2" l="1"/>
  <c r="D14" i="2"/>
  <c r="C14" i="2"/>
  <c r="C25" i="2"/>
  <c r="C24" i="2"/>
  <c r="D17" i="2"/>
  <c r="E17" i="2"/>
  <c r="C18" i="2"/>
  <c r="C17" i="2" s="1"/>
  <c r="C29" i="2" l="1"/>
  <c r="E29" i="2"/>
  <c r="D29" i="2"/>
  <c r="E28" i="2" l="1"/>
  <c r="D28" i="2"/>
  <c r="E23" i="2" l="1"/>
  <c r="D23" i="2"/>
  <c r="C26" i="2"/>
  <c r="C23" i="2" s="1"/>
  <c r="D27" i="2" l="1"/>
  <c r="E27" i="2"/>
  <c r="C27" i="2"/>
  <c r="C21" i="2"/>
  <c r="D16" i="2"/>
  <c r="E16" i="2"/>
  <c r="C16" i="2"/>
  <c r="C20" i="2" l="1"/>
  <c r="E21" i="2"/>
  <c r="D21" i="2"/>
  <c r="D20" i="2" s="1"/>
  <c r="E20" i="2" l="1"/>
  <c r="E15" i="2" s="1"/>
  <c r="D15" i="2"/>
  <c r="C15" i="2"/>
</calcChain>
</file>

<file path=xl/sharedStrings.xml><?xml version="1.0" encoding="utf-8"?>
<sst xmlns="http://schemas.openxmlformats.org/spreadsheetml/2006/main" count="46" uniqueCount="43">
  <si>
    <t>Сумма</t>
  </si>
  <si>
    <t>Муниципальная программа "Развитие автомобильных дорог и организация транспортного обслуживания населения в Кингисеппском городском поселении"</t>
  </si>
  <si>
    <t>Проектирование, реконструкция и строительство автомобильных дорог общего пользования местного значения</t>
  </si>
  <si>
    <t>Муниципальная программа "Развитие жилищно-коммунального хозяйства и благоустройство территории Кингисеппского городского поселения"</t>
  </si>
  <si>
    <t>Проектирование и строительство газопроводов</t>
  </si>
  <si>
    <t>Всего по адресной инвестиционной программе:</t>
  </si>
  <si>
    <t xml:space="preserve">№ </t>
  </si>
  <si>
    <t>1.1.1.</t>
  </si>
  <si>
    <t>2.</t>
  </si>
  <si>
    <t>к решению Совета депутатов</t>
  </si>
  <si>
    <t>МО "Кингисеппское городское поселение"</t>
  </si>
  <si>
    <t>Адресная инвестиционная программа</t>
  </si>
  <si>
    <t>1.</t>
  </si>
  <si>
    <t>1.1</t>
  </si>
  <si>
    <t>2.1.</t>
  </si>
  <si>
    <t>2.1.1.</t>
  </si>
  <si>
    <t>2.2.</t>
  </si>
  <si>
    <t>2.2.1.</t>
  </si>
  <si>
    <t>2.4.</t>
  </si>
  <si>
    <t>2.4.1.</t>
  </si>
  <si>
    <t>План на 2023 год, тыс.руб.</t>
  </si>
  <si>
    <t>Приложение №  6</t>
  </si>
  <si>
    <t>План на 2024 год, тыс.руб.</t>
  </si>
  <si>
    <t>Мероприятия, направленные на достижение цели федерального проекта "Региональная и местная дорожная сеть"</t>
  </si>
  <si>
    <t>Мероприятия, направленные на достижение цели федерального проекта "Чистая вода"</t>
  </si>
  <si>
    <t>Реализация мероприятий по строительству и реконструкции объектов водоснабжения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</si>
  <si>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</si>
  <si>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Проектирование, строительство и реконструкция объектов водоотведения и очистки сточных вод</t>
  </si>
  <si>
    <t>Реализация мероприятий по проектированию и строительству объектов инженерной и транспортной инфраструктуры</t>
  </si>
  <si>
    <t>Главный распорядитель бюджетных средств:                                                     Администрация МО "Кингисеппский муниципальный район"</t>
  </si>
  <si>
    <t>Наименование муниципальной программы, структурного элемента, направления расходов</t>
  </si>
  <si>
    <t>1.1.2.</t>
  </si>
  <si>
    <t>Проектирование и строительство объектов уличного освещения на пешеходных переходах и вдоль улично-дорожной сети</t>
  </si>
  <si>
    <t>Проектирование и строительство мест захоронения</t>
  </si>
  <si>
    <t>Мероприятия, направленные на достижение цели федерального проекта "Жильё"</t>
  </si>
  <si>
    <t>Реализация мероприятий по приобретению жилых помещений для малоимущих граждан</t>
  </si>
  <si>
    <t>План на 2025 год, тыс.руб.</t>
  </si>
  <si>
    <t>2.2.2.</t>
  </si>
  <si>
    <t>2.2.3.</t>
  </si>
  <si>
    <t>от 14.12.2022 г. № _____</t>
  </si>
  <si>
    <t>2.3.</t>
  </si>
  <si>
    <t>2.3.1.</t>
  </si>
  <si>
    <t xml:space="preserve">       за счет средств бюджета муниципального образования «Кингисеппское городское поселение» Кингисеппского муниципального района Ленинградской области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</si>
</sst>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12" fillId="0" borderId="1" xfId="0" applyFont="1" applyFill="1" applyBorder="1" applyAlignment="1"/>
    <xf numFmtId="0" fontId="0" fillId="0" borderId="0" xfId="0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11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4" fillId="0" borderId="1" xfId="0" applyFont="1" applyFill="1" applyBorder="1"/>
    <xf numFmtId="0" fontId="0" fillId="0" borderId="0" xfId="0" applyFont="1" applyFill="1"/>
    <xf numFmtId="0" fontId="0" fillId="0" borderId="1" xfId="0" applyFont="1" applyFill="1" applyBorder="1"/>
    <xf numFmtId="0" fontId="7" fillId="0" borderId="0" xfId="0" applyFont="1" applyFill="1" applyAlignment="1">
      <alignment vertical="center"/>
    </xf>
    <xf numFmtId="0" fontId="1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6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/>
    </xf>
    <xf numFmtId="0" fontId="20" fillId="0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21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zoomScale="136" zoomScaleNormal="136" workbookViewId="0">
      <selection activeCell="C44" sqref="C44"/>
    </sheetView>
  </sheetViews>
  <sheetFormatPr defaultRowHeight="14.45" customHeight="1" x14ac:dyDescent="0.25"/>
  <cols>
    <col min="1" max="1" width="6.28515625" style="4" customWidth="1"/>
    <col min="2" max="2" width="58.85546875" style="14" customWidth="1"/>
    <col min="3" max="3" width="10.28515625" style="14" customWidth="1"/>
    <col min="4" max="4" width="11" style="14" customWidth="1"/>
    <col min="5" max="5" width="9.85546875" style="14" customWidth="1"/>
    <col min="6" max="16384" width="9.140625" style="14"/>
  </cols>
  <sheetData>
    <row r="1" spans="1:5" s="2" customFormat="1" ht="16.5" x14ac:dyDescent="0.25">
      <c r="A1" s="1"/>
      <c r="C1" s="3"/>
      <c r="D1" s="36" t="s">
        <v>21</v>
      </c>
      <c r="E1" s="36"/>
    </row>
    <row r="2" spans="1:5" s="2" customFormat="1" ht="16.5" x14ac:dyDescent="0.25">
      <c r="B2" s="34" t="s">
        <v>9</v>
      </c>
      <c r="C2" s="34"/>
      <c r="D2" s="34"/>
      <c r="E2" s="34"/>
    </row>
    <row r="3" spans="1:5" s="2" customFormat="1" ht="16.5" x14ac:dyDescent="0.25">
      <c r="B3" s="34" t="s">
        <v>10</v>
      </c>
      <c r="C3" s="34"/>
      <c r="D3" s="34"/>
      <c r="E3" s="34"/>
    </row>
    <row r="4" spans="1:5" s="2" customFormat="1" ht="16.5" x14ac:dyDescent="0.25">
      <c r="C4" s="35" t="s">
        <v>39</v>
      </c>
      <c r="D4" s="35"/>
      <c r="E4" s="35"/>
    </row>
    <row r="5" spans="1:5" s="2" customFormat="1" ht="15.75" x14ac:dyDescent="0.25">
      <c r="A5" s="1"/>
      <c r="C5" s="37"/>
      <c r="D5" s="37"/>
      <c r="E5" s="37"/>
    </row>
    <row r="6" spans="1:5" s="2" customFormat="1" ht="18.75" customHeight="1" x14ac:dyDescent="0.25">
      <c r="A6" s="1"/>
      <c r="C6" s="38"/>
      <c r="D6" s="38"/>
      <c r="E6" s="38"/>
    </row>
    <row r="7" spans="1:5" s="2" customFormat="1" ht="0.75" customHeight="1" x14ac:dyDescent="0.25">
      <c r="A7" s="1"/>
      <c r="C7" s="38"/>
      <c r="D7" s="38"/>
      <c r="E7" s="38"/>
    </row>
    <row r="8" spans="1:5" s="2" customFormat="1" ht="25.5" customHeight="1" x14ac:dyDescent="0.25">
      <c r="A8" s="39" t="s">
        <v>11</v>
      </c>
      <c r="B8" s="39"/>
      <c r="C8" s="39"/>
      <c r="D8" s="39"/>
      <c r="E8" s="39"/>
    </row>
    <row r="9" spans="1:5" s="2" customFormat="1" ht="63" customHeight="1" x14ac:dyDescent="0.25">
      <c r="A9" s="39" t="s">
        <v>42</v>
      </c>
      <c r="B9" s="39"/>
      <c r="C9" s="39"/>
      <c r="D9" s="39"/>
      <c r="E9" s="39"/>
    </row>
    <row r="10" spans="1:5" s="2" customFormat="1" ht="11.25" customHeight="1" x14ac:dyDescent="0.25">
      <c r="A10" s="39"/>
      <c r="B10" s="39"/>
      <c r="C10" s="39"/>
      <c r="D10" s="39"/>
      <c r="E10" s="39"/>
    </row>
    <row r="11" spans="1:5" ht="12" hidden="1" customHeight="1" x14ac:dyDescent="0.25">
      <c r="B11" s="5"/>
      <c r="C11" s="6"/>
      <c r="D11" s="6"/>
      <c r="E11" s="6"/>
    </row>
    <row r="12" spans="1:5" ht="24.75" customHeight="1" x14ac:dyDescent="0.25">
      <c r="A12" s="40" t="s">
        <v>6</v>
      </c>
      <c r="B12" s="41" t="s">
        <v>30</v>
      </c>
      <c r="C12" s="42" t="s">
        <v>20</v>
      </c>
      <c r="D12" s="42" t="s">
        <v>22</v>
      </c>
      <c r="E12" s="42" t="s">
        <v>36</v>
      </c>
    </row>
    <row r="13" spans="1:5" ht="30" customHeight="1" x14ac:dyDescent="0.25">
      <c r="A13" s="40"/>
      <c r="B13" s="41"/>
      <c r="C13" s="42" t="s">
        <v>0</v>
      </c>
      <c r="D13" s="42" t="s">
        <v>0</v>
      </c>
      <c r="E13" s="42" t="s">
        <v>0</v>
      </c>
    </row>
    <row r="14" spans="1:5" ht="30" customHeight="1" x14ac:dyDescent="0.25">
      <c r="A14" s="25"/>
      <c r="B14" s="7" t="s">
        <v>5</v>
      </c>
      <c r="C14" s="26">
        <f>C16+C20</f>
        <v>135759.09999999998</v>
      </c>
      <c r="D14" s="26">
        <f>D16+D20</f>
        <v>40643.599999999999</v>
      </c>
      <c r="E14" s="26">
        <f>E16+E20</f>
        <v>4402</v>
      </c>
    </row>
    <row r="15" spans="1:5" ht="35.25" customHeight="1" x14ac:dyDescent="0.25">
      <c r="A15" s="25"/>
      <c r="B15" s="21" t="s">
        <v>29</v>
      </c>
      <c r="C15" s="27">
        <f>C14</f>
        <v>135759.09999999998</v>
      </c>
      <c r="D15" s="27">
        <f t="shared" ref="D15:E15" si="0">D14</f>
        <v>40643.599999999999</v>
      </c>
      <c r="E15" s="27">
        <f t="shared" si="0"/>
        <v>4402</v>
      </c>
    </row>
    <row r="16" spans="1:5" s="15" customFormat="1" ht="63" x14ac:dyDescent="0.25">
      <c r="A16" s="8" t="s">
        <v>12</v>
      </c>
      <c r="B16" s="9" t="s">
        <v>1</v>
      </c>
      <c r="C16" s="28">
        <f>C17</f>
        <v>80231.899999999994</v>
      </c>
      <c r="D16" s="28">
        <f t="shared" ref="D16:E16" si="1">D17</f>
        <v>36241.599999999999</v>
      </c>
      <c r="E16" s="28">
        <f t="shared" si="1"/>
        <v>0</v>
      </c>
    </row>
    <row r="17" spans="1:9" s="16" customFormat="1" ht="47.25" x14ac:dyDescent="0.25">
      <c r="A17" s="8" t="s">
        <v>13</v>
      </c>
      <c r="B17" s="10" t="s">
        <v>23</v>
      </c>
      <c r="C17" s="29">
        <f>C18+C19</f>
        <v>80231.899999999994</v>
      </c>
      <c r="D17" s="29">
        <f t="shared" ref="D17:E17" si="2">D18+D19</f>
        <v>36241.599999999999</v>
      </c>
      <c r="E17" s="29">
        <f t="shared" si="2"/>
        <v>0</v>
      </c>
      <c r="G17" s="17"/>
      <c r="H17" s="17"/>
      <c r="I17" s="17"/>
    </row>
    <row r="18" spans="1:9" s="18" customFormat="1" ht="47.25" x14ac:dyDescent="0.25">
      <c r="A18" s="8" t="s">
        <v>7</v>
      </c>
      <c r="B18" s="11" t="s">
        <v>2</v>
      </c>
      <c r="C18" s="30">
        <f>27634.4+25367.3+5000+8495.5</f>
        <v>66497.2</v>
      </c>
      <c r="D18" s="30">
        <v>36241.599999999999</v>
      </c>
      <c r="E18" s="30">
        <v>0</v>
      </c>
      <c r="G18" s="19"/>
      <c r="H18" s="19"/>
      <c r="I18" s="19"/>
    </row>
    <row r="19" spans="1:9" s="18" customFormat="1" ht="50.25" customHeight="1" x14ac:dyDescent="0.25">
      <c r="A19" s="8" t="s">
        <v>31</v>
      </c>
      <c r="B19" s="11" t="s">
        <v>32</v>
      </c>
      <c r="C19" s="30">
        <v>13734.7</v>
      </c>
      <c r="D19" s="30">
        <v>0</v>
      </c>
      <c r="E19" s="30">
        <v>0</v>
      </c>
      <c r="G19" s="19"/>
      <c r="H19" s="19"/>
      <c r="I19" s="19"/>
    </row>
    <row r="20" spans="1:9" s="18" customFormat="1" ht="47.25" x14ac:dyDescent="0.25">
      <c r="A20" s="12" t="s">
        <v>8</v>
      </c>
      <c r="B20" s="13" t="s">
        <v>3</v>
      </c>
      <c r="C20" s="31">
        <f>C23+C21+C27+C29</f>
        <v>55527.199999999997</v>
      </c>
      <c r="D20" s="31">
        <f t="shared" ref="D20:E20" si="3">D23+D21+D27+D29</f>
        <v>4402</v>
      </c>
      <c r="E20" s="31">
        <f t="shared" si="3"/>
        <v>4402</v>
      </c>
    </row>
    <row r="21" spans="1:9" ht="31.5" x14ac:dyDescent="0.25">
      <c r="A21" s="12" t="s">
        <v>14</v>
      </c>
      <c r="B21" s="10" t="s">
        <v>24</v>
      </c>
      <c r="C21" s="32">
        <f>C22</f>
        <v>14474.6</v>
      </c>
      <c r="D21" s="32">
        <f>D22</f>
        <v>0</v>
      </c>
      <c r="E21" s="32">
        <f>E22</f>
        <v>0</v>
      </c>
    </row>
    <row r="22" spans="1:9" s="18" customFormat="1" ht="31.5" x14ac:dyDescent="0.25">
      <c r="A22" s="12" t="s">
        <v>15</v>
      </c>
      <c r="B22" s="11" t="s">
        <v>25</v>
      </c>
      <c r="C22" s="33">
        <v>14474.6</v>
      </c>
      <c r="D22" s="33">
        <v>0</v>
      </c>
      <c r="E22" s="33">
        <v>0</v>
      </c>
    </row>
    <row r="23" spans="1:9" ht="63" x14ac:dyDescent="0.25">
      <c r="A23" s="12" t="s">
        <v>16</v>
      </c>
      <c r="B23" s="10" t="s">
        <v>26</v>
      </c>
      <c r="C23" s="32">
        <f>C24+C25+C26</f>
        <v>28767.9</v>
      </c>
      <c r="D23" s="32">
        <f t="shared" ref="D23:E23" si="4">D24+D25+D26</f>
        <v>0</v>
      </c>
      <c r="E23" s="32">
        <f t="shared" si="4"/>
        <v>0</v>
      </c>
    </row>
    <row r="24" spans="1:9" ht="30.75" customHeight="1" x14ac:dyDescent="0.25">
      <c r="A24" s="12" t="s">
        <v>17</v>
      </c>
      <c r="B24" s="11" t="s">
        <v>27</v>
      </c>
      <c r="C24" s="33">
        <f>15147.6</f>
        <v>15147.6</v>
      </c>
      <c r="D24" s="33">
        <v>0</v>
      </c>
      <c r="E24" s="33">
        <v>0</v>
      </c>
    </row>
    <row r="25" spans="1:9" ht="18.75" customHeight="1" x14ac:dyDescent="0.25">
      <c r="A25" s="12" t="s">
        <v>37</v>
      </c>
      <c r="B25" s="22" t="s">
        <v>4</v>
      </c>
      <c r="C25" s="33">
        <f>394.7+608.2+617.4</f>
        <v>1620.3000000000002</v>
      </c>
      <c r="D25" s="33">
        <v>0</v>
      </c>
      <c r="E25" s="33">
        <v>0</v>
      </c>
    </row>
    <row r="26" spans="1:9" ht="19.5" customHeight="1" x14ac:dyDescent="0.25">
      <c r="A26" s="12" t="s">
        <v>38</v>
      </c>
      <c r="B26" s="20" t="s">
        <v>33</v>
      </c>
      <c r="C26" s="33">
        <f>12000</f>
        <v>12000</v>
      </c>
      <c r="D26" s="33">
        <v>0</v>
      </c>
      <c r="E26" s="33">
        <v>0</v>
      </c>
    </row>
    <row r="27" spans="1:9" s="18" customFormat="1" ht="47.25" x14ac:dyDescent="0.25">
      <c r="A27" s="12" t="s">
        <v>40</v>
      </c>
      <c r="B27" s="10" t="s">
        <v>23</v>
      </c>
      <c r="C27" s="32">
        <f>C28</f>
        <v>6709.7</v>
      </c>
      <c r="D27" s="32">
        <f t="shared" ref="D27:E29" si="5">D28</f>
        <v>0</v>
      </c>
      <c r="E27" s="32">
        <f t="shared" si="5"/>
        <v>0</v>
      </c>
    </row>
    <row r="28" spans="1:9" s="18" customFormat="1" ht="47.25" x14ac:dyDescent="0.25">
      <c r="A28" s="12" t="s">
        <v>41</v>
      </c>
      <c r="B28" s="11" t="s">
        <v>28</v>
      </c>
      <c r="C28" s="33">
        <v>6709.7</v>
      </c>
      <c r="D28" s="33">
        <f>718.5-718.5</f>
        <v>0</v>
      </c>
      <c r="E28" s="33">
        <f>333.1-333.1</f>
        <v>0</v>
      </c>
    </row>
    <row r="29" spans="1:9" s="18" customFormat="1" ht="35.25" customHeight="1" x14ac:dyDescent="0.25">
      <c r="A29" s="12" t="s">
        <v>18</v>
      </c>
      <c r="B29" s="10" t="s">
        <v>34</v>
      </c>
      <c r="C29" s="32">
        <f>C30</f>
        <v>5575</v>
      </c>
      <c r="D29" s="32">
        <f t="shared" si="5"/>
        <v>4402</v>
      </c>
      <c r="E29" s="32">
        <f t="shared" si="5"/>
        <v>4402</v>
      </c>
    </row>
    <row r="30" spans="1:9" s="18" customFormat="1" ht="34.5" customHeight="1" x14ac:dyDescent="0.25">
      <c r="A30" s="12" t="s">
        <v>19</v>
      </c>
      <c r="B30" s="11" t="s">
        <v>35</v>
      </c>
      <c r="C30" s="33">
        <v>5575</v>
      </c>
      <c r="D30" s="33">
        <v>4402</v>
      </c>
      <c r="E30" s="33">
        <v>4402</v>
      </c>
    </row>
    <row r="31" spans="1:9" ht="14.45" customHeight="1" x14ac:dyDescent="0.25">
      <c r="A31" s="23"/>
      <c r="B31" s="24"/>
      <c r="C31" s="24"/>
      <c r="D31" s="24"/>
      <c r="E31" s="24"/>
    </row>
    <row r="32" spans="1:9" ht="14.45" customHeight="1" x14ac:dyDescent="0.25">
      <c r="A32" s="23"/>
      <c r="B32" s="24"/>
      <c r="C32" s="24"/>
      <c r="D32" s="24"/>
      <c r="E32" s="24"/>
    </row>
    <row r="33" spans="1:5" ht="14.45" customHeight="1" x14ac:dyDescent="0.25">
      <c r="A33" s="23"/>
      <c r="B33" s="24"/>
      <c r="C33" s="24"/>
      <c r="D33" s="24"/>
      <c r="E33" s="24"/>
    </row>
  </sheetData>
  <mergeCells count="15">
    <mergeCell ref="C6:E6"/>
    <mergeCell ref="A8:E8"/>
    <mergeCell ref="A9:E9"/>
    <mergeCell ref="A10:E10"/>
    <mergeCell ref="A12:A13"/>
    <mergeCell ref="B12:B13"/>
    <mergeCell ref="C12:C13"/>
    <mergeCell ref="D12:D13"/>
    <mergeCell ref="E12:E13"/>
    <mergeCell ref="C7:E7"/>
    <mergeCell ref="B2:E2"/>
    <mergeCell ref="B3:E3"/>
    <mergeCell ref="C4:E4"/>
    <mergeCell ref="D1:E1"/>
    <mergeCell ref="C5:E5"/>
  </mergeCells>
  <pageMargins left="1.181102362204724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АИП</vt:lpstr>
      <vt:lpstr>АИП!Заголовки_для_печати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rep:2.46.0.165</dc:description>
  <cp:lastModifiedBy>DYS</cp:lastModifiedBy>
  <cp:lastPrinted>2022-11-11T07:28:26Z</cp:lastPrinted>
  <dcterms:created xsi:type="dcterms:W3CDTF">2018-11-08T06:12:10Z</dcterms:created>
  <dcterms:modified xsi:type="dcterms:W3CDTF">2022-11-11T07:28:29Z</dcterms:modified>
</cp:coreProperties>
</file>